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ubsecretaria Corporativa\Dirección de Gestión de Talento Humano\Si Capital PERNO\SDS\2025\NÓMINA\2025-07\NÓMINA DEFINITIVA\"/>
    </mc:Choice>
  </mc:AlternateContent>
  <xr:revisionPtr revIDLastSave="3" documentId="13_ncr:1_{CAA3CD95-2596-4A0B-98B5-1C2CE35B48D7}" xr6:coauthVersionLast="47" xr6:coauthVersionMax="47" xr10:uidLastSave="{EC63070F-56AC-4087-8A49-927A3F4F8F34}"/>
  <bookViews>
    <workbookView xWindow="0" yWindow="0" windowWidth="28800" windowHeight="12225" xr2:uid="{DCC5FE6F-61CD-4BA8-A274-9DFAFE444EF5}"/>
  </bookViews>
  <sheets>
    <sheet name="CRUE" sheetId="1" r:id="rId1"/>
  </sheets>
  <definedNames>
    <definedName name="_xlnm._FilterDatabase" localSheetId="0" hidden="1">CRUE!$A$7:$S$41</definedName>
    <definedName name="_xlnm.Print_Titles" localSheetId="0">CRUE!#REF!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1" i="1" l="1"/>
  <c r="R42" i="1" l="1"/>
  <c r="Q42" i="1"/>
  <c r="P42" i="1"/>
  <c r="O42" i="1"/>
  <c r="N42" i="1"/>
  <c r="M42" i="1"/>
  <c r="L42" i="1"/>
  <c r="K42" i="1"/>
  <c r="J42" i="1"/>
  <c r="I42" i="1"/>
  <c r="S41" i="1"/>
  <c r="S40" i="1"/>
  <c r="S39" i="1"/>
  <c r="S38" i="1"/>
  <c r="S37" i="1"/>
  <c r="S36" i="1"/>
  <c r="H35" i="1"/>
  <c r="S35" i="1" s="1"/>
  <c r="S34" i="1"/>
  <c r="S33" i="1"/>
  <c r="S32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H16" i="1"/>
  <c r="S16" i="1" s="1"/>
  <c r="S15" i="1"/>
  <c r="S14" i="1"/>
  <c r="S13" i="1"/>
  <c r="S12" i="1"/>
  <c r="S11" i="1"/>
  <c r="H10" i="1"/>
  <c r="H42" i="1" s="1"/>
  <c r="S9" i="1"/>
  <c r="S10" i="1" l="1"/>
  <c r="S42" i="1" s="1"/>
</calcChain>
</file>

<file path=xl/sharedStrings.xml><?xml version="1.0" encoding="utf-8"?>
<sst xmlns="http://schemas.openxmlformats.org/spreadsheetml/2006/main" count="86" uniqueCount="29">
  <si>
    <t>TIPO VINCULACIÓN</t>
  </si>
  <si>
    <t>FECHA INGRESO</t>
  </si>
  <si>
    <t>CÓDIGO CARGO</t>
  </si>
  <si>
    <t>GRADO CARGO</t>
  </si>
  <si>
    <t>NOMBRE CARGO</t>
  </si>
  <si>
    <t>SUELDO
BASE</t>
  </si>
  <si>
    <t>SUELDO ENCARGO</t>
  </si>
  <si>
    <t>SUELDO MES</t>
  </si>
  <si>
    <t>GASTOS DE REPRESENTACIÓN</t>
  </si>
  <si>
    <t>PRIMA TÉCNICA</t>
  </si>
  <si>
    <t>PRIMA DE ANTIGÜEDAD</t>
  </si>
  <si>
    <t>SUBSIDIO DE ALIMENTACIÓN</t>
  </si>
  <si>
    <t>AUXILIO DE TRANSPORTE</t>
  </si>
  <si>
    <t>PRIMA DE RIESGO</t>
  </si>
  <si>
    <t>RECARGOS Y HORAS EXTRAS</t>
  </si>
  <si>
    <t>SUELDO DE VACACIONES</t>
  </si>
  <si>
    <t>PRIMA DE VACACIONES</t>
  </si>
  <si>
    <t>BONIF. ESP. DE RECREACIÓN</t>
  </si>
  <si>
    <t>TOTAL DEVENGADOS</t>
  </si>
  <si>
    <t>12=1+…+11</t>
  </si>
  <si>
    <t>PROPIEDAD</t>
  </si>
  <si>
    <t>SUBDIRECTOR TÉCNICO</t>
  </si>
  <si>
    <t>PROFESIONAL ESPECIALIZADO</t>
  </si>
  <si>
    <t>MÉDICO GENERAL</t>
  </si>
  <si>
    <t>TÉCNICO ÁREA SALUD</t>
  </si>
  <si>
    <t>PERIODO DE PRUEBA</t>
  </si>
  <si>
    <t>TÉCNICO OPERATIVO</t>
  </si>
  <si>
    <t>PROVISIONAL</t>
  </si>
  <si>
    <t>AUXILIAR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</si>
</sst>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dd/mm/yyyy;@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3EBFD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1" fillId="3" borderId="1" xfId="0" applyNumberFormat="1" applyFont="1" applyFill="1" applyBorder="1"/>
    <xf numFmtId="164" fontId="2" fillId="2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E7EEB-EF02-4C5D-B67E-EA54B90E1F59}">
  <sheetPr>
    <pageSetUpPr fitToPage="1"/>
  </sheetPr>
  <dimension ref="A1:S50"/>
  <sheetViews>
    <sheetView showGridLines="0" tabSelected="1" workbookViewId="0">
      <pane xSplit="1" ySplit="8" topLeftCell="B18" activePane="bottomRight" state="frozen"/>
      <selection pane="bottomRight" activeCell="A7" sqref="A7:A8"/>
      <selection pane="bottomLeft" activeCell="A9" sqref="A9"/>
      <selection pane="topRight" activeCell="E1" sqref="E1"/>
    </sheetView>
  </sheetViews>
  <sheetFormatPr defaultColWidth="11.42578125" defaultRowHeight="15"/>
  <cols>
    <col min="1" max="1" width="19.28515625" bestFit="1" customWidth="1"/>
    <col min="2" max="2" width="12.140625" bestFit="1" customWidth="1"/>
    <col min="3" max="4" width="9.7109375" customWidth="1"/>
    <col min="5" max="5" width="27.7109375" bestFit="1" customWidth="1"/>
    <col min="7" max="7" width="12.7109375" bestFit="1" customWidth="1"/>
    <col min="8" max="9" width="14.85546875" bestFit="1" customWidth="1"/>
    <col min="10" max="10" width="11.5703125" bestFit="1" customWidth="1"/>
    <col min="11" max="11" width="13.28515625" bestFit="1" customWidth="1"/>
    <col min="12" max="12" width="15.42578125" bestFit="1" customWidth="1"/>
    <col min="13" max="13" width="14.7109375" bestFit="1" customWidth="1"/>
    <col min="14" max="14" width="15.7109375" bestFit="1" customWidth="1"/>
    <col min="15" max="15" width="14.140625" bestFit="1" customWidth="1"/>
    <col min="16" max="16" width="14.85546875" bestFit="1" customWidth="1"/>
    <col min="17" max="17" width="15" bestFit="1" customWidth="1"/>
    <col min="18" max="18" width="14.7109375" bestFit="1" customWidth="1"/>
    <col min="19" max="19" width="15.85546875" bestFit="1" customWidth="1"/>
  </cols>
  <sheetData>
    <row r="1" spans="1:19" s="15" customFormat="1" ht="15.7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s="15" customFormat="1" ht="15.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s="15" customFormat="1" ht="15.7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s="15" customFormat="1" ht="15.7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s="15" customFormat="1" ht="15.7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s="15" customFormat="1" ht="15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s="3" customFormat="1" ht="24" customHeight="1">
      <c r="A7" s="16" t="s">
        <v>0</v>
      </c>
      <c r="B7" s="16" t="s">
        <v>1</v>
      </c>
      <c r="C7" s="16" t="s">
        <v>2</v>
      </c>
      <c r="D7" s="16" t="s">
        <v>3</v>
      </c>
      <c r="E7" s="16" t="s">
        <v>4</v>
      </c>
      <c r="F7" s="17" t="s">
        <v>5</v>
      </c>
      <c r="G7" s="17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14</v>
      </c>
      <c r="P7" s="2" t="s">
        <v>15</v>
      </c>
      <c r="Q7" s="2" t="s">
        <v>16</v>
      </c>
      <c r="R7" s="2" t="s">
        <v>17</v>
      </c>
      <c r="S7" s="1" t="s">
        <v>18</v>
      </c>
    </row>
    <row r="8" spans="1:19" s="3" customFormat="1" ht="12" customHeight="1">
      <c r="A8" s="16"/>
      <c r="B8" s="16"/>
      <c r="C8" s="16"/>
      <c r="D8" s="16"/>
      <c r="E8" s="16"/>
      <c r="F8" s="17"/>
      <c r="G8" s="17"/>
      <c r="H8" s="2">
        <v>1</v>
      </c>
      <c r="I8" s="2">
        <v>2</v>
      </c>
      <c r="J8" s="2">
        <v>3</v>
      </c>
      <c r="K8" s="2">
        <v>4</v>
      </c>
      <c r="L8" s="2">
        <v>5</v>
      </c>
      <c r="M8" s="2">
        <v>6</v>
      </c>
      <c r="N8" s="2">
        <v>7</v>
      </c>
      <c r="O8" s="2">
        <v>8</v>
      </c>
      <c r="P8" s="2">
        <v>9</v>
      </c>
      <c r="Q8" s="2">
        <v>10</v>
      </c>
      <c r="R8" s="2">
        <v>11</v>
      </c>
      <c r="S8" s="1" t="s">
        <v>19</v>
      </c>
    </row>
    <row r="9" spans="1:19" s="8" customFormat="1">
      <c r="A9" s="4" t="s">
        <v>20</v>
      </c>
      <c r="B9" s="5">
        <v>44844</v>
      </c>
      <c r="C9" s="6">
        <v>68</v>
      </c>
      <c r="D9" s="6">
        <v>6</v>
      </c>
      <c r="E9" s="4" t="s">
        <v>21</v>
      </c>
      <c r="F9" s="7">
        <v>9531709</v>
      </c>
      <c r="G9" s="7">
        <v>0</v>
      </c>
      <c r="H9" s="7">
        <v>9531709</v>
      </c>
      <c r="I9" s="7">
        <v>3812684</v>
      </c>
      <c r="J9" s="7">
        <v>4765855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f t="shared" ref="S9:S41" si="0">SUM(H9:R9)</f>
        <v>18110248</v>
      </c>
    </row>
    <row r="10" spans="1:19" s="8" customFormat="1">
      <c r="A10" s="4" t="s">
        <v>20</v>
      </c>
      <c r="B10" s="5">
        <v>44593</v>
      </c>
      <c r="C10" s="6">
        <v>222</v>
      </c>
      <c r="D10" s="6">
        <v>32</v>
      </c>
      <c r="E10" s="4" t="s">
        <v>22</v>
      </c>
      <c r="F10" s="7">
        <v>9700621</v>
      </c>
      <c r="G10" s="7">
        <v>0</v>
      </c>
      <c r="H10" s="7">
        <f>9700621-452696</f>
        <v>9247925</v>
      </c>
      <c r="I10" s="7">
        <v>0</v>
      </c>
      <c r="J10" s="7">
        <v>3880248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f t="shared" si="0"/>
        <v>13128173</v>
      </c>
    </row>
    <row r="11" spans="1:19" s="8" customFormat="1">
      <c r="A11" s="4" t="s">
        <v>20</v>
      </c>
      <c r="B11" s="5">
        <v>39259</v>
      </c>
      <c r="C11" s="6">
        <v>211</v>
      </c>
      <c r="D11" s="6">
        <v>31</v>
      </c>
      <c r="E11" s="4" t="s">
        <v>23</v>
      </c>
      <c r="F11" s="7">
        <v>7943315</v>
      </c>
      <c r="G11" s="7">
        <v>0</v>
      </c>
      <c r="H11" s="7">
        <v>7943315</v>
      </c>
      <c r="I11" s="7">
        <v>0</v>
      </c>
      <c r="J11" s="7">
        <v>3177326</v>
      </c>
      <c r="K11" s="7">
        <v>556032</v>
      </c>
      <c r="L11" s="7">
        <v>0</v>
      </c>
      <c r="M11" s="7">
        <v>0</v>
      </c>
      <c r="N11" s="7">
        <v>0</v>
      </c>
      <c r="O11" s="7">
        <v>5919860</v>
      </c>
      <c r="P11" s="7">
        <v>0</v>
      </c>
      <c r="Q11" s="7">
        <v>0</v>
      </c>
      <c r="R11" s="7">
        <v>0</v>
      </c>
      <c r="S11" s="7">
        <f t="shared" si="0"/>
        <v>17596533</v>
      </c>
    </row>
    <row r="12" spans="1:19" s="8" customFormat="1">
      <c r="A12" s="4" t="s">
        <v>20</v>
      </c>
      <c r="B12" s="5">
        <v>37496</v>
      </c>
      <c r="C12" s="6">
        <v>211</v>
      </c>
      <c r="D12" s="6">
        <v>31</v>
      </c>
      <c r="E12" s="4" t="s">
        <v>23</v>
      </c>
      <c r="F12" s="7">
        <v>7882517</v>
      </c>
      <c r="G12" s="7">
        <v>7943315</v>
      </c>
      <c r="H12" s="7">
        <v>7943315</v>
      </c>
      <c r="I12" s="7">
        <v>0</v>
      </c>
      <c r="J12" s="7">
        <v>3177326</v>
      </c>
      <c r="K12" s="7">
        <v>556032</v>
      </c>
      <c r="L12" s="7">
        <v>0</v>
      </c>
      <c r="M12" s="7">
        <v>0</v>
      </c>
      <c r="N12" s="7">
        <v>0</v>
      </c>
      <c r="O12" s="7">
        <v>5593766</v>
      </c>
      <c r="P12" s="7">
        <v>0</v>
      </c>
      <c r="Q12" s="7">
        <v>0</v>
      </c>
      <c r="R12" s="7">
        <v>0</v>
      </c>
      <c r="S12" s="7">
        <f t="shared" si="0"/>
        <v>17270439</v>
      </c>
    </row>
    <row r="13" spans="1:19" s="8" customFormat="1">
      <c r="A13" s="4" t="s">
        <v>20</v>
      </c>
      <c r="B13" s="5">
        <v>40238</v>
      </c>
      <c r="C13" s="6">
        <v>211</v>
      </c>
      <c r="D13" s="6">
        <v>31</v>
      </c>
      <c r="E13" s="4" t="s">
        <v>23</v>
      </c>
      <c r="F13" s="7">
        <v>7882517</v>
      </c>
      <c r="G13" s="7">
        <v>7943315</v>
      </c>
      <c r="H13" s="7">
        <v>7943315</v>
      </c>
      <c r="I13" s="7">
        <v>0</v>
      </c>
      <c r="J13" s="7">
        <v>3177326</v>
      </c>
      <c r="K13" s="7">
        <v>556032</v>
      </c>
      <c r="L13" s="7">
        <v>0</v>
      </c>
      <c r="M13" s="7">
        <v>0</v>
      </c>
      <c r="N13" s="7">
        <v>0</v>
      </c>
      <c r="O13" s="7">
        <v>4013464</v>
      </c>
      <c r="P13" s="7">
        <v>0</v>
      </c>
      <c r="Q13" s="7">
        <v>0</v>
      </c>
      <c r="R13" s="7">
        <v>0</v>
      </c>
      <c r="S13" s="7">
        <f t="shared" si="0"/>
        <v>15690137</v>
      </c>
    </row>
    <row r="14" spans="1:19" s="8" customFormat="1">
      <c r="A14" s="4" t="s">
        <v>20</v>
      </c>
      <c r="B14" s="5">
        <v>33506</v>
      </c>
      <c r="C14" s="6">
        <v>211</v>
      </c>
      <c r="D14" s="6">
        <v>31</v>
      </c>
      <c r="E14" s="4" t="s">
        <v>23</v>
      </c>
      <c r="F14" s="7">
        <v>7943315</v>
      </c>
      <c r="G14" s="7">
        <v>0</v>
      </c>
      <c r="H14" s="7">
        <v>7943315</v>
      </c>
      <c r="I14" s="7">
        <v>0</v>
      </c>
      <c r="J14" s="7">
        <v>3177326</v>
      </c>
      <c r="K14" s="7">
        <v>556032</v>
      </c>
      <c r="L14" s="7">
        <v>0</v>
      </c>
      <c r="M14" s="7">
        <v>0</v>
      </c>
      <c r="N14" s="7">
        <v>0</v>
      </c>
      <c r="O14" s="7">
        <v>6124713</v>
      </c>
      <c r="P14" s="7">
        <v>0</v>
      </c>
      <c r="Q14" s="7">
        <v>0</v>
      </c>
      <c r="R14" s="7">
        <v>0</v>
      </c>
      <c r="S14" s="7">
        <f t="shared" si="0"/>
        <v>17801386</v>
      </c>
    </row>
    <row r="15" spans="1:19" s="8" customFormat="1">
      <c r="A15" s="4" t="s">
        <v>20</v>
      </c>
      <c r="B15" s="5">
        <v>38427</v>
      </c>
      <c r="C15" s="6">
        <v>211</v>
      </c>
      <c r="D15" s="6">
        <v>31</v>
      </c>
      <c r="E15" s="4" t="s">
        <v>23</v>
      </c>
      <c r="F15" s="7">
        <v>7943315</v>
      </c>
      <c r="G15" s="7">
        <v>0</v>
      </c>
      <c r="H15" s="7">
        <v>7943315</v>
      </c>
      <c r="I15" s="7">
        <v>0</v>
      </c>
      <c r="J15" s="7">
        <v>3177326</v>
      </c>
      <c r="K15" s="7">
        <v>556032</v>
      </c>
      <c r="L15" s="7">
        <v>0</v>
      </c>
      <c r="M15" s="7">
        <v>0</v>
      </c>
      <c r="N15" s="7">
        <v>0</v>
      </c>
      <c r="O15" s="7">
        <v>5267672</v>
      </c>
      <c r="P15" s="7">
        <v>0</v>
      </c>
      <c r="Q15" s="7">
        <v>0</v>
      </c>
      <c r="R15" s="7">
        <v>0</v>
      </c>
      <c r="S15" s="7">
        <f t="shared" si="0"/>
        <v>16944345</v>
      </c>
    </row>
    <row r="16" spans="1:19" s="8" customFormat="1">
      <c r="A16" s="4" t="s">
        <v>20</v>
      </c>
      <c r="B16" s="5">
        <v>44564</v>
      </c>
      <c r="C16" s="6">
        <v>222</v>
      </c>
      <c r="D16" s="6">
        <v>30</v>
      </c>
      <c r="E16" s="4" t="s">
        <v>22</v>
      </c>
      <c r="F16" s="7">
        <v>7882517</v>
      </c>
      <c r="G16" s="7">
        <v>0</v>
      </c>
      <c r="H16" s="7">
        <f>7882517-3941259</f>
        <v>3941258</v>
      </c>
      <c r="I16" s="7">
        <v>0</v>
      </c>
      <c r="J16" s="7">
        <v>1576503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f t="shared" si="0"/>
        <v>5517761</v>
      </c>
    </row>
    <row r="17" spans="1:19" s="8" customFormat="1">
      <c r="A17" s="4" t="s">
        <v>20</v>
      </c>
      <c r="B17" s="5">
        <v>44564</v>
      </c>
      <c r="C17" s="6">
        <v>323</v>
      </c>
      <c r="D17" s="6">
        <v>12</v>
      </c>
      <c r="E17" s="4" t="s">
        <v>24</v>
      </c>
      <c r="F17" s="7">
        <v>3700032</v>
      </c>
      <c r="G17" s="7">
        <v>0</v>
      </c>
      <c r="H17" s="7">
        <v>3700032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f t="shared" si="0"/>
        <v>3700032</v>
      </c>
    </row>
    <row r="18" spans="1:19" s="8" customFormat="1">
      <c r="A18" s="4" t="s">
        <v>20</v>
      </c>
      <c r="B18" s="5">
        <v>44558</v>
      </c>
      <c r="C18" s="6">
        <v>323</v>
      </c>
      <c r="D18" s="6">
        <v>12</v>
      </c>
      <c r="E18" s="4" t="s">
        <v>24</v>
      </c>
      <c r="F18" s="7">
        <v>3700032</v>
      </c>
      <c r="G18" s="7">
        <v>0</v>
      </c>
      <c r="H18" s="7">
        <v>3700032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2453706</v>
      </c>
      <c r="P18" s="7">
        <v>0</v>
      </c>
      <c r="Q18" s="7">
        <v>0</v>
      </c>
      <c r="R18" s="7">
        <v>0</v>
      </c>
      <c r="S18" s="7">
        <f t="shared" si="0"/>
        <v>6153738</v>
      </c>
    </row>
    <row r="19" spans="1:19" s="8" customFormat="1">
      <c r="A19" s="4" t="s">
        <v>20</v>
      </c>
      <c r="B19" s="5">
        <v>44564</v>
      </c>
      <c r="C19" s="6">
        <v>323</v>
      </c>
      <c r="D19" s="6">
        <v>12</v>
      </c>
      <c r="E19" s="4" t="s">
        <v>24</v>
      </c>
      <c r="F19" s="7">
        <v>3700032</v>
      </c>
      <c r="G19" s="7">
        <v>0</v>
      </c>
      <c r="H19" s="7">
        <v>3700032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1869490</v>
      </c>
      <c r="P19" s="7">
        <v>0</v>
      </c>
      <c r="Q19" s="7">
        <v>0</v>
      </c>
      <c r="R19" s="7">
        <v>0</v>
      </c>
      <c r="S19" s="7">
        <f t="shared" si="0"/>
        <v>5569522</v>
      </c>
    </row>
    <row r="20" spans="1:19" s="8" customFormat="1">
      <c r="A20" s="4" t="s">
        <v>20</v>
      </c>
      <c r="B20" s="5">
        <v>43381</v>
      </c>
      <c r="C20" s="6">
        <v>323</v>
      </c>
      <c r="D20" s="6">
        <v>12</v>
      </c>
      <c r="E20" s="4" t="s">
        <v>24</v>
      </c>
      <c r="F20" s="7">
        <v>2618717</v>
      </c>
      <c r="G20" s="7">
        <v>3700032</v>
      </c>
      <c r="H20" s="7">
        <v>3700032</v>
      </c>
      <c r="I20" s="7">
        <v>0</v>
      </c>
      <c r="J20" s="7">
        <v>0</v>
      </c>
      <c r="K20" s="7">
        <v>111001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f t="shared" si="0"/>
        <v>3811033</v>
      </c>
    </row>
    <row r="21" spans="1:19" s="8" customFormat="1">
      <c r="A21" s="4" t="s">
        <v>20</v>
      </c>
      <c r="B21" s="5">
        <v>43374</v>
      </c>
      <c r="C21" s="6">
        <v>323</v>
      </c>
      <c r="D21" s="6">
        <v>12</v>
      </c>
      <c r="E21" s="4" t="s">
        <v>24</v>
      </c>
      <c r="F21" s="7">
        <v>3700032</v>
      </c>
      <c r="G21" s="7">
        <v>0</v>
      </c>
      <c r="H21" s="7">
        <v>3700032</v>
      </c>
      <c r="I21" s="7">
        <v>0</v>
      </c>
      <c r="J21" s="7">
        <v>0</v>
      </c>
      <c r="K21" s="7">
        <v>111001</v>
      </c>
      <c r="L21" s="7">
        <v>0</v>
      </c>
      <c r="M21" s="7">
        <v>0</v>
      </c>
      <c r="N21" s="7">
        <v>0</v>
      </c>
      <c r="O21" s="7">
        <v>1840279</v>
      </c>
      <c r="P21" s="7">
        <v>3899031</v>
      </c>
      <c r="Q21" s="7">
        <v>2249441</v>
      </c>
      <c r="R21" s="7">
        <v>246669</v>
      </c>
      <c r="S21" s="7">
        <f t="shared" si="0"/>
        <v>12046453</v>
      </c>
    </row>
    <row r="22" spans="1:19" s="8" customFormat="1">
      <c r="A22" s="4" t="s">
        <v>20</v>
      </c>
      <c r="B22" s="5">
        <v>43383</v>
      </c>
      <c r="C22" s="6">
        <v>323</v>
      </c>
      <c r="D22" s="6">
        <v>12</v>
      </c>
      <c r="E22" s="4" t="s">
        <v>24</v>
      </c>
      <c r="F22" s="7">
        <v>3700032</v>
      </c>
      <c r="G22" s="7">
        <v>0</v>
      </c>
      <c r="H22" s="7">
        <v>3700032</v>
      </c>
      <c r="I22" s="7">
        <v>0</v>
      </c>
      <c r="J22" s="7">
        <v>0</v>
      </c>
      <c r="K22" s="7">
        <v>111001</v>
      </c>
      <c r="L22" s="7">
        <v>0</v>
      </c>
      <c r="M22" s="7">
        <v>0</v>
      </c>
      <c r="N22" s="7">
        <v>0</v>
      </c>
      <c r="O22" s="7">
        <v>1840279</v>
      </c>
      <c r="P22" s="7">
        <v>0</v>
      </c>
      <c r="Q22" s="7">
        <v>0</v>
      </c>
      <c r="R22" s="7">
        <v>0</v>
      </c>
      <c r="S22" s="7">
        <f t="shared" si="0"/>
        <v>5651312</v>
      </c>
    </row>
    <row r="23" spans="1:19" s="8" customFormat="1">
      <c r="A23" s="4" t="s">
        <v>20</v>
      </c>
      <c r="B23" s="5">
        <v>45064</v>
      </c>
      <c r="C23" s="6">
        <v>323</v>
      </c>
      <c r="D23" s="6">
        <v>12</v>
      </c>
      <c r="E23" s="4" t="s">
        <v>24</v>
      </c>
      <c r="F23" s="7">
        <v>3700032</v>
      </c>
      <c r="G23" s="7">
        <v>0</v>
      </c>
      <c r="H23" s="7">
        <v>3700032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1635804</v>
      </c>
      <c r="P23" s="7">
        <v>0</v>
      </c>
      <c r="Q23" s="7">
        <v>0</v>
      </c>
      <c r="R23" s="7">
        <v>0</v>
      </c>
      <c r="S23" s="7">
        <f t="shared" si="0"/>
        <v>5335836</v>
      </c>
    </row>
    <row r="24" spans="1:19" s="8" customFormat="1">
      <c r="A24" s="4" t="s">
        <v>20</v>
      </c>
      <c r="B24" s="5">
        <v>44558</v>
      </c>
      <c r="C24" s="6">
        <v>323</v>
      </c>
      <c r="D24" s="6">
        <v>12</v>
      </c>
      <c r="E24" s="4" t="s">
        <v>24</v>
      </c>
      <c r="F24" s="7">
        <v>3700032</v>
      </c>
      <c r="G24" s="7">
        <v>0</v>
      </c>
      <c r="H24" s="7">
        <v>3700032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2220019</v>
      </c>
      <c r="P24" s="7">
        <v>0</v>
      </c>
      <c r="Q24" s="7">
        <v>0</v>
      </c>
      <c r="R24" s="7">
        <v>0</v>
      </c>
      <c r="S24" s="7">
        <f t="shared" si="0"/>
        <v>5920051</v>
      </c>
    </row>
    <row r="25" spans="1:19" s="8" customFormat="1">
      <c r="A25" s="4" t="s">
        <v>20</v>
      </c>
      <c r="B25" s="5">
        <v>44564</v>
      </c>
      <c r="C25" s="6">
        <v>323</v>
      </c>
      <c r="D25" s="6">
        <v>12</v>
      </c>
      <c r="E25" s="4" t="s">
        <v>24</v>
      </c>
      <c r="F25" s="7">
        <v>3700032</v>
      </c>
      <c r="G25" s="7">
        <v>0</v>
      </c>
      <c r="H25" s="7">
        <v>3700032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1869490</v>
      </c>
      <c r="P25" s="7">
        <v>2971645</v>
      </c>
      <c r="Q25" s="7">
        <v>2122603</v>
      </c>
      <c r="R25" s="7">
        <v>246669</v>
      </c>
      <c r="S25" s="7">
        <f t="shared" si="0"/>
        <v>10910439</v>
      </c>
    </row>
    <row r="26" spans="1:19" s="8" customFormat="1">
      <c r="A26" s="4" t="s">
        <v>25</v>
      </c>
      <c r="B26" s="5">
        <v>45748</v>
      </c>
      <c r="C26" s="6">
        <v>323</v>
      </c>
      <c r="D26" s="6">
        <v>12</v>
      </c>
      <c r="E26" s="4" t="s">
        <v>24</v>
      </c>
      <c r="F26" s="7">
        <v>3700032</v>
      </c>
      <c r="G26" s="7">
        <v>0</v>
      </c>
      <c r="H26" s="7">
        <v>3700032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1869490</v>
      </c>
      <c r="P26" s="7">
        <v>0</v>
      </c>
      <c r="Q26" s="7">
        <v>0</v>
      </c>
      <c r="R26" s="7">
        <v>0</v>
      </c>
      <c r="S26" s="7">
        <f t="shared" si="0"/>
        <v>5569522</v>
      </c>
    </row>
    <row r="27" spans="1:19" s="8" customFormat="1">
      <c r="A27" s="4" t="s">
        <v>20</v>
      </c>
      <c r="B27" s="5">
        <v>44564</v>
      </c>
      <c r="C27" s="6">
        <v>323</v>
      </c>
      <c r="D27" s="6">
        <v>12</v>
      </c>
      <c r="E27" s="4" t="s">
        <v>24</v>
      </c>
      <c r="F27" s="7">
        <v>3700032</v>
      </c>
      <c r="G27" s="7">
        <v>0</v>
      </c>
      <c r="H27" s="7">
        <v>3700032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2769182</v>
      </c>
      <c r="P27" s="7">
        <v>0</v>
      </c>
      <c r="Q27" s="7">
        <v>0</v>
      </c>
      <c r="R27" s="7">
        <v>0</v>
      </c>
      <c r="S27" s="7">
        <f t="shared" si="0"/>
        <v>6469214</v>
      </c>
    </row>
    <row r="28" spans="1:19" s="8" customFormat="1">
      <c r="A28" s="4" t="s">
        <v>20</v>
      </c>
      <c r="B28" s="5">
        <v>44564</v>
      </c>
      <c r="C28" s="6">
        <v>323</v>
      </c>
      <c r="D28" s="6">
        <v>12</v>
      </c>
      <c r="E28" s="4" t="s">
        <v>24</v>
      </c>
      <c r="F28" s="7">
        <v>3700032</v>
      </c>
      <c r="G28" s="7">
        <v>0</v>
      </c>
      <c r="H28" s="7">
        <v>3700032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2687392</v>
      </c>
      <c r="P28" s="7">
        <v>0</v>
      </c>
      <c r="Q28" s="7">
        <v>0</v>
      </c>
      <c r="R28" s="7">
        <v>0</v>
      </c>
      <c r="S28" s="7">
        <f t="shared" si="0"/>
        <v>6387424</v>
      </c>
    </row>
    <row r="29" spans="1:19" s="8" customFormat="1">
      <c r="A29" s="4" t="s">
        <v>20</v>
      </c>
      <c r="B29" s="5">
        <v>44572</v>
      </c>
      <c r="C29" s="6">
        <v>323</v>
      </c>
      <c r="D29" s="6">
        <v>12</v>
      </c>
      <c r="E29" s="4" t="s">
        <v>24</v>
      </c>
      <c r="F29" s="7">
        <v>3700032</v>
      </c>
      <c r="G29" s="7">
        <v>0</v>
      </c>
      <c r="H29" s="7">
        <v>3700032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1051588</v>
      </c>
      <c r="P29" s="7">
        <v>2784429</v>
      </c>
      <c r="Q29" s="7">
        <v>2198233</v>
      </c>
      <c r="R29" s="7">
        <v>246669</v>
      </c>
      <c r="S29" s="7">
        <f t="shared" si="0"/>
        <v>9980951</v>
      </c>
    </row>
    <row r="30" spans="1:19" s="8" customFormat="1">
      <c r="A30" s="4" t="s">
        <v>20</v>
      </c>
      <c r="B30" s="5">
        <v>43395</v>
      </c>
      <c r="C30" s="6">
        <v>323</v>
      </c>
      <c r="D30" s="6">
        <v>12</v>
      </c>
      <c r="E30" s="4" t="s">
        <v>24</v>
      </c>
      <c r="F30" s="7">
        <v>3700032</v>
      </c>
      <c r="G30" s="7">
        <v>0</v>
      </c>
      <c r="H30" s="7">
        <v>3700032</v>
      </c>
      <c r="I30" s="7">
        <v>0</v>
      </c>
      <c r="J30" s="7">
        <v>0</v>
      </c>
      <c r="K30" s="7">
        <v>111001</v>
      </c>
      <c r="L30" s="7">
        <v>0</v>
      </c>
      <c r="M30" s="7">
        <v>0</v>
      </c>
      <c r="N30" s="7">
        <v>0</v>
      </c>
      <c r="O30" s="7">
        <v>2769182</v>
      </c>
      <c r="P30" s="7">
        <v>0</v>
      </c>
      <c r="Q30" s="7">
        <v>0</v>
      </c>
      <c r="R30" s="7">
        <v>0</v>
      </c>
      <c r="S30" s="7">
        <f t="shared" si="0"/>
        <v>6580215</v>
      </c>
    </row>
    <row r="31" spans="1:19" s="8" customFormat="1">
      <c r="A31" s="4" t="s">
        <v>20</v>
      </c>
      <c r="B31" s="5">
        <v>44753</v>
      </c>
      <c r="C31" s="6">
        <v>323</v>
      </c>
      <c r="D31" s="6">
        <v>12</v>
      </c>
      <c r="E31" s="4" t="s">
        <v>24</v>
      </c>
      <c r="F31" s="7">
        <v>3700032</v>
      </c>
      <c r="G31" s="7">
        <v>0</v>
      </c>
      <c r="H31" s="7">
        <v>1110010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f>SUM(H31:R31)</f>
        <v>1110010</v>
      </c>
    </row>
    <row r="32" spans="1:19" s="8" customFormat="1">
      <c r="A32" s="4" t="s">
        <v>20</v>
      </c>
      <c r="B32" s="5">
        <v>43395</v>
      </c>
      <c r="C32" s="6">
        <v>314</v>
      </c>
      <c r="D32" s="6">
        <v>12</v>
      </c>
      <c r="E32" s="4" t="s">
        <v>26</v>
      </c>
      <c r="F32" s="7">
        <v>3700032</v>
      </c>
      <c r="G32" s="7">
        <v>0</v>
      </c>
      <c r="H32" s="7">
        <v>3700032</v>
      </c>
      <c r="I32" s="7">
        <v>0</v>
      </c>
      <c r="J32" s="7">
        <v>0</v>
      </c>
      <c r="K32" s="7">
        <v>111001</v>
      </c>
      <c r="L32" s="7">
        <v>0</v>
      </c>
      <c r="M32" s="7">
        <v>0</v>
      </c>
      <c r="N32" s="7">
        <v>0</v>
      </c>
      <c r="O32" s="7">
        <v>1850016</v>
      </c>
      <c r="P32" s="7">
        <v>3294724</v>
      </c>
      <c r="Q32" s="7">
        <v>2246403</v>
      </c>
      <c r="R32" s="7">
        <v>246669</v>
      </c>
      <c r="S32" s="7">
        <f t="shared" si="0"/>
        <v>11448845</v>
      </c>
    </row>
    <row r="33" spans="1:19" s="8" customFormat="1">
      <c r="A33" s="4" t="s">
        <v>20</v>
      </c>
      <c r="B33" s="5">
        <v>43383</v>
      </c>
      <c r="C33" s="6">
        <v>314</v>
      </c>
      <c r="D33" s="6">
        <v>12</v>
      </c>
      <c r="E33" s="4" t="s">
        <v>26</v>
      </c>
      <c r="F33" s="7">
        <v>3700032</v>
      </c>
      <c r="G33" s="7">
        <v>0</v>
      </c>
      <c r="H33" s="7">
        <v>3700032</v>
      </c>
      <c r="I33" s="7">
        <v>0</v>
      </c>
      <c r="J33" s="7">
        <v>0</v>
      </c>
      <c r="K33" s="7">
        <v>111001</v>
      </c>
      <c r="L33" s="7">
        <v>0</v>
      </c>
      <c r="M33" s="7">
        <v>0</v>
      </c>
      <c r="N33" s="7">
        <v>0</v>
      </c>
      <c r="O33" s="7">
        <v>1168431</v>
      </c>
      <c r="P33" s="7">
        <v>0</v>
      </c>
      <c r="Q33" s="7">
        <v>0</v>
      </c>
      <c r="R33" s="7">
        <v>0</v>
      </c>
      <c r="S33" s="7">
        <f t="shared" si="0"/>
        <v>4979464</v>
      </c>
    </row>
    <row r="34" spans="1:19" s="8" customFormat="1">
      <c r="A34" s="4" t="s">
        <v>20</v>
      </c>
      <c r="B34" s="5">
        <v>43395</v>
      </c>
      <c r="C34" s="6">
        <v>314</v>
      </c>
      <c r="D34" s="6">
        <v>12</v>
      </c>
      <c r="E34" s="4" t="s">
        <v>26</v>
      </c>
      <c r="F34" s="7">
        <v>3700032</v>
      </c>
      <c r="G34" s="7">
        <v>0</v>
      </c>
      <c r="H34" s="7">
        <v>3700032</v>
      </c>
      <c r="I34" s="7">
        <v>0</v>
      </c>
      <c r="J34" s="7">
        <v>0</v>
      </c>
      <c r="K34" s="7">
        <v>111001</v>
      </c>
      <c r="L34" s="7">
        <v>0</v>
      </c>
      <c r="M34" s="7">
        <v>0</v>
      </c>
      <c r="N34" s="7">
        <v>0</v>
      </c>
      <c r="O34" s="7">
        <v>1723436</v>
      </c>
      <c r="P34" s="7">
        <v>0</v>
      </c>
      <c r="Q34" s="7">
        <v>0</v>
      </c>
      <c r="R34" s="7">
        <v>0</v>
      </c>
      <c r="S34" s="7">
        <f t="shared" si="0"/>
        <v>5534469</v>
      </c>
    </row>
    <row r="35" spans="1:19" s="8" customFormat="1">
      <c r="A35" s="4" t="s">
        <v>20</v>
      </c>
      <c r="B35" s="5">
        <v>43395</v>
      </c>
      <c r="C35" s="6">
        <v>314</v>
      </c>
      <c r="D35" s="6">
        <v>12</v>
      </c>
      <c r="E35" s="4" t="s">
        <v>26</v>
      </c>
      <c r="F35" s="7">
        <v>3700032</v>
      </c>
      <c r="G35" s="7">
        <v>0</v>
      </c>
      <c r="H35" s="7">
        <f>3700032-1726682</f>
        <v>1973350</v>
      </c>
      <c r="I35" s="7">
        <v>0</v>
      </c>
      <c r="J35" s="7">
        <v>0</v>
      </c>
      <c r="K35" s="7">
        <v>59201</v>
      </c>
      <c r="L35" s="7">
        <v>0</v>
      </c>
      <c r="M35" s="7">
        <v>0</v>
      </c>
      <c r="N35" s="7">
        <v>0</v>
      </c>
      <c r="O35" s="7">
        <v>1840279</v>
      </c>
      <c r="P35" s="7">
        <v>0</v>
      </c>
      <c r="Q35" s="7">
        <v>0</v>
      </c>
      <c r="R35" s="7">
        <v>0</v>
      </c>
      <c r="S35" s="7">
        <f t="shared" si="0"/>
        <v>3872830</v>
      </c>
    </row>
    <row r="36" spans="1:19" s="8" customFormat="1">
      <c r="A36" s="4" t="s">
        <v>20</v>
      </c>
      <c r="B36" s="5">
        <v>43395</v>
      </c>
      <c r="C36" s="6">
        <v>314</v>
      </c>
      <c r="D36" s="6">
        <v>9</v>
      </c>
      <c r="E36" s="4" t="s">
        <v>26</v>
      </c>
      <c r="F36" s="7">
        <v>3443307</v>
      </c>
      <c r="G36" s="7">
        <v>0</v>
      </c>
      <c r="H36" s="7">
        <v>3443307</v>
      </c>
      <c r="I36" s="7">
        <v>0</v>
      </c>
      <c r="J36" s="7">
        <v>0</v>
      </c>
      <c r="K36" s="7">
        <v>103299</v>
      </c>
      <c r="L36" s="7">
        <v>0</v>
      </c>
      <c r="M36" s="7">
        <v>0</v>
      </c>
      <c r="N36" s="7">
        <v>0</v>
      </c>
      <c r="O36" s="7">
        <v>1712592</v>
      </c>
      <c r="P36" s="7">
        <v>0</v>
      </c>
      <c r="Q36" s="7">
        <v>0</v>
      </c>
      <c r="R36" s="7">
        <v>0</v>
      </c>
      <c r="S36" s="7">
        <f t="shared" si="0"/>
        <v>5259198</v>
      </c>
    </row>
    <row r="37" spans="1:19" s="8" customFormat="1">
      <c r="A37" s="4" t="s">
        <v>27</v>
      </c>
      <c r="B37" s="5">
        <v>44355</v>
      </c>
      <c r="C37" s="6">
        <v>314</v>
      </c>
      <c r="D37" s="6">
        <v>9</v>
      </c>
      <c r="E37" s="4" t="s">
        <v>26</v>
      </c>
      <c r="F37" s="7">
        <v>3443307</v>
      </c>
      <c r="G37" s="7">
        <v>0</v>
      </c>
      <c r="H37" s="7">
        <v>3443307</v>
      </c>
      <c r="I37" s="7">
        <v>0</v>
      </c>
      <c r="J37" s="7">
        <v>0</v>
      </c>
      <c r="K37" s="7">
        <v>103299</v>
      </c>
      <c r="L37" s="7">
        <v>0</v>
      </c>
      <c r="M37" s="7">
        <v>0</v>
      </c>
      <c r="N37" s="7">
        <v>0</v>
      </c>
      <c r="O37" s="7">
        <v>1712592</v>
      </c>
      <c r="P37" s="7">
        <v>0</v>
      </c>
      <c r="Q37" s="7">
        <v>0</v>
      </c>
      <c r="R37" s="7">
        <v>0</v>
      </c>
      <c r="S37" s="7">
        <f t="shared" si="0"/>
        <v>5259198</v>
      </c>
    </row>
    <row r="38" spans="1:19" s="8" customFormat="1">
      <c r="A38" s="4" t="s">
        <v>20</v>
      </c>
      <c r="B38" s="5">
        <v>43374</v>
      </c>
      <c r="C38" s="6">
        <v>314</v>
      </c>
      <c r="D38" s="6">
        <v>9</v>
      </c>
      <c r="E38" s="4" t="s">
        <v>26</v>
      </c>
      <c r="F38" s="7">
        <v>2618717</v>
      </c>
      <c r="G38" s="7">
        <v>3443307</v>
      </c>
      <c r="H38" s="7">
        <v>3443307</v>
      </c>
      <c r="I38" s="7">
        <v>0</v>
      </c>
      <c r="J38" s="7">
        <v>0</v>
      </c>
      <c r="K38" s="7">
        <v>103299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f t="shared" si="0"/>
        <v>3546606</v>
      </c>
    </row>
    <row r="39" spans="1:19" s="8" customFormat="1">
      <c r="A39" s="4" t="s">
        <v>20</v>
      </c>
      <c r="B39" s="5">
        <v>40567</v>
      </c>
      <c r="C39" s="6">
        <v>407</v>
      </c>
      <c r="D39" s="6">
        <v>11</v>
      </c>
      <c r="E39" s="4" t="s">
        <v>28</v>
      </c>
      <c r="F39" s="7">
        <v>2618717</v>
      </c>
      <c r="G39" s="7">
        <v>0</v>
      </c>
      <c r="H39" s="7">
        <v>2618717</v>
      </c>
      <c r="I39" s="7">
        <v>0</v>
      </c>
      <c r="J39" s="7">
        <v>0</v>
      </c>
      <c r="K39" s="7">
        <v>183310</v>
      </c>
      <c r="L39" s="7">
        <v>92458</v>
      </c>
      <c r="M39" s="7">
        <v>200000</v>
      </c>
      <c r="N39" s="7">
        <v>392808</v>
      </c>
      <c r="O39" s="7">
        <v>1290062</v>
      </c>
      <c r="P39" s="7">
        <v>0</v>
      </c>
      <c r="Q39" s="7">
        <v>0</v>
      </c>
      <c r="R39" s="7">
        <v>0</v>
      </c>
      <c r="S39" s="7">
        <f t="shared" si="0"/>
        <v>4777355</v>
      </c>
    </row>
    <row r="40" spans="1:19" s="8" customFormat="1">
      <c r="A40" s="4" t="s">
        <v>27</v>
      </c>
      <c r="B40" s="5">
        <v>45566</v>
      </c>
      <c r="C40" s="6">
        <v>407</v>
      </c>
      <c r="D40" s="6">
        <v>11</v>
      </c>
      <c r="E40" s="4" t="s">
        <v>28</v>
      </c>
      <c r="F40" s="7">
        <v>2618717</v>
      </c>
      <c r="G40" s="7">
        <v>0</v>
      </c>
      <c r="H40" s="7">
        <v>2618717</v>
      </c>
      <c r="I40" s="7">
        <v>0</v>
      </c>
      <c r="J40" s="7">
        <v>0</v>
      </c>
      <c r="K40" s="7">
        <v>0</v>
      </c>
      <c r="L40" s="7">
        <v>92458</v>
      </c>
      <c r="M40" s="7">
        <v>200000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f t="shared" si="0"/>
        <v>2911175</v>
      </c>
    </row>
    <row r="41" spans="1:19" s="8" customFormat="1">
      <c r="A41" s="4" t="s">
        <v>20</v>
      </c>
      <c r="B41" s="5">
        <v>39247</v>
      </c>
      <c r="C41" s="6">
        <v>407</v>
      </c>
      <c r="D41" s="6">
        <v>11</v>
      </c>
      <c r="E41" s="4" t="s">
        <v>28</v>
      </c>
      <c r="F41" s="7">
        <v>2618717</v>
      </c>
      <c r="G41" s="7">
        <v>0</v>
      </c>
      <c r="H41" s="7">
        <v>2618717</v>
      </c>
      <c r="I41" s="7">
        <v>0</v>
      </c>
      <c r="J41" s="7">
        <v>0</v>
      </c>
      <c r="K41" s="7">
        <v>183310</v>
      </c>
      <c r="L41" s="7">
        <v>92458</v>
      </c>
      <c r="M41" s="7">
        <v>200000</v>
      </c>
      <c r="N41" s="7">
        <v>471369</v>
      </c>
      <c r="O41" s="7">
        <v>1157749</v>
      </c>
      <c r="P41" s="7">
        <v>0</v>
      </c>
      <c r="Q41" s="7">
        <v>0</v>
      </c>
      <c r="R41" s="7">
        <v>0</v>
      </c>
      <c r="S41" s="7">
        <f t="shared" si="0"/>
        <v>4723603</v>
      </c>
    </row>
    <row r="42" spans="1:19">
      <c r="A42" s="12"/>
      <c r="B42" s="12"/>
      <c r="C42" s="12"/>
      <c r="D42" s="12"/>
      <c r="E42" s="12"/>
      <c r="F42" s="12"/>
      <c r="G42" s="13"/>
      <c r="H42" s="9">
        <f>SUM(H9:H41)</f>
        <v>146607443</v>
      </c>
      <c r="I42" s="9">
        <f>SUM(I9:I41)</f>
        <v>3812684</v>
      </c>
      <c r="J42" s="9">
        <f>SUM(J9:J41)</f>
        <v>26109236</v>
      </c>
      <c r="K42" s="9">
        <f>SUM(K9:K41)</f>
        <v>4292885</v>
      </c>
      <c r="L42" s="9">
        <f>SUM(L9:L41)</f>
        <v>277374</v>
      </c>
      <c r="M42" s="9">
        <f>SUM(M9:M41)</f>
        <v>600000</v>
      </c>
      <c r="N42" s="9">
        <f>SUM(N9:N41)</f>
        <v>864177</v>
      </c>
      <c r="O42" s="9">
        <f>SUM(O9:O41)</f>
        <v>64250533</v>
      </c>
      <c r="P42" s="9">
        <f>SUM(P9:P41)</f>
        <v>12949829</v>
      </c>
      <c r="Q42" s="9">
        <f>SUM(Q9:Q41)</f>
        <v>8816680</v>
      </c>
      <c r="R42" s="9">
        <f>SUM(R9:R41)</f>
        <v>986676</v>
      </c>
      <c r="S42" s="10">
        <f>SUM(S9:S41)</f>
        <v>269567517</v>
      </c>
    </row>
    <row r="43" spans="1:19" s="11" customFormat="1"/>
    <row r="44" spans="1:19" s="11" customFormat="1"/>
    <row r="45" spans="1:19" s="11" customFormat="1"/>
    <row r="46" spans="1:19" s="11" customFormat="1"/>
    <row r="47" spans="1:19" s="11" customFormat="1"/>
    <row r="48" spans="1:19" s="11" customFormat="1"/>
    <row r="49" s="11" customFormat="1"/>
    <row r="50" s="11" customFormat="1"/>
  </sheetData>
  <autoFilter ref="A7:S41" xr:uid="{E8696EFD-4AE6-4D80-AE73-1CA63DEAAADE}">
    <sortState xmlns:xlrd2="http://schemas.microsoft.com/office/spreadsheetml/2017/richdata2" ref="A10:S41">
      <sortCondition descending="1" ref="D9:D41"/>
    </sortState>
  </autoFilter>
  <mergeCells count="7">
    <mergeCell ref="B7:B8"/>
    <mergeCell ref="A7:A8"/>
    <mergeCell ref="C7:C8"/>
    <mergeCell ref="D7:D8"/>
    <mergeCell ref="E7:E8"/>
    <mergeCell ref="F7:F8"/>
    <mergeCell ref="G7:G8"/>
  </mergeCells>
  <pageMargins left="0.70866141732283472" right="0.70866141732283472" top="0.74803149606299213" bottom="0.74803149606299213" header="0.31496062992125984" footer="0.31496062992125984"/>
  <pageSetup scale="4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Alexander, Tabares Serna</dc:creator>
  <cp:keywords/>
  <dc:description/>
  <cp:lastModifiedBy>Alexa Lilian, Acero Reyes</cp:lastModifiedBy>
  <cp:revision/>
  <dcterms:created xsi:type="dcterms:W3CDTF">2025-07-18T20:46:54Z</dcterms:created>
  <dcterms:modified xsi:type="dcterms:W3CDTF">2025-07-23T13:09:00Z</dcterms:modified>
  <cp:category/>
  <cp:contentStatus/>
</cp:coreProperties>
</file>